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COLOMBIA 2024/REPORTES/INFORMES/FINAL/"/>
    </mc:Choice>
  </mc:AlternateContent>
  <xr:revisionPtr revIDLastSave="608" documentId="8_{A221F297-63F0-4BBC-A86E-1C55AA30398D}" xr6:coauthVersionLast="47" xr6:coauthVersionMax="47" xr10:uidLastSave="{9BB9E60A-21EF-4030-8413-E89F9324C0EB}"/>
  <bookViews>
    <workbookView xWindow="-120" yWindow="-120" windowWidth="20730" windowHeight="11040" xr2:uid="{9247FE68-EFC6-4EBF-8570-C416132F6783}"/>
  </bookViews>
  <sheets>
    <sheet name="TRADE AREA" sheetId="1" r:id="rId1"/>
    <sheet name="MARKET SHARE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2" l="1"/>
  <c r="B5" i="2"/>
  <c r="B6" i="2"/>
  <c r="B3" i="2"/>
</calcChain>
</file>

<file path=xl/sharedStrings.xml><?xml version="1.0" encoding="utf-8"?>
<sst xmlns="http://schemas.openxmlformats.org/spreadsheetml/2006/main" count="133" uniqueCount="61">
  <si>
    <t>TERPEL</t>
  </si>
  <si>
    <t>PRIMAX</t>
  </si>
  <si>
    <t>GAZEL</t>
  </si>
  <si>
    <t>ID:</t>
  </si>
  <si>
    <t>NOMBRE:</t>
  </si>
  <si>
    <t xml:space="preserve">MARCA: </t>
  </si>
  <si>
    <t>DIRECCIÓN:</t>
  </si>
  <si>
    <t xml:space="preserve">           IMAGEN DE ÁREA : </t>
  </si>
  <si>
    <t>BCG ID</t>
  </si>
  <si>
    <t>T. Oper.</t>
  </si>
  <si>
    <t>Marca liquidos</t>
  </si>
  <si>
    <t>Nombre</t>
  </si>
  <si>
    <t>Gasolina (g/m)</t>
  </si>
  <si>
    <t>Dsl (g/m)</t>
  </si>
  <si>
    <t>Liquidos (g/m)</t>
  </si>
  <si>
    <t>GNV (M3/m)</t>
  </si>
  <si>
    <t>DODO</t>
  </si>
  <si>
    <t>TEXACO</t>
  </si>
  <si>
    <t>Marca</t>
  </si>
  <si>
    <t>N_EDS</t>
  </si>
  <si>
    <t>Vol_Marca</t>
  </si>
  <si>
    <t>DIESEL</t>
  </si>
  <si>
    <t>GNV</t>
  </si>
  <si>
    <t>ESTACIONES DE SERVICIO SED -  RADIO DE 4KM</t>
  </si>
  <si>
    <t>VOLÚMENES ESTIMADOS :</t>
  </si>
  <si>
    <t>GASOLINA</t>
  </si>
  <si>
    <t>ESTACIONES DE SERVICIO SED -  MARKET SHARES 4KM</t>
  </si>
  <si>
    <t>PART_EDS</t>
  </si>
  <si>
    <t>PART_MERCADO</t>
  </si>
  <si>
    <t>SHELL</t>
  </si>
  <si>
    <t>CLDO</t>
  </si>
  <si>
    <t>PETROBRAS</t>
  </si>
  <si>
    <t>VANTI</t>
  </si>
  <si>
    <t>BIOMAX</t>
  </si>
  <si>
    <t>BRIO</t>
  </si>
  <si>
    <t>PASTRANITA</t>
  </si>
  <si>
    <t>MILENIUMGAS KENNEDY</t>
  </si>
  <si>
    <t>KENNEDY</t>
  </si>
  <si>
    <t>MILENIUM GAS</t>
  </si>
  <si>
    <t>CENCOSUD BOSA - 2292</t>
  </si>
  <si>
    <t>Avenida El Tintal No. 60-90 SUR,  El Regalo, UPZs de Bogotá, Localidad Bosa, Bogotá, Bogotá, Distrito Capital, RAP (Espe</t>
  </si>
  <si>
    <t>CODO</t>
  </si>
  <si>
    <t>ANDES</t>
  </si>
  <si>
    <t>SERVITRANS</t>
  </si>
  <si>
    <t>LAURELES</t>
  </si>
  <si>
    <t>LA ESPERANZA</t>
  </si>
  <si>
    <t>BOSA EL RECREO</t>
  </si>
  <si>
    <t>TINTAL</t>
  </si>
  <si>
    <t>BOSA BRASIL</t>
  </si>
  <si>
    <t>CENCOSUD PROVIDENCIA OCCIDENTAL - 2294</t>
  </si>
  <si>
    <t>PATIO BONITO</t>
  </si>
  <si>
    <t>CORABASTOS</t>
  </si>
  <si>
    <t>LA HERRADURA</t>
  </si>
  <si>
    <t>MARÍA PAZ</t>
  </si>
  <si>
    <t>CENCOSUD EL TREBOL - 2295</t>
  </si>
  <si>
    <t>SANTA ANA DE BRITALIA</t>
  </si>
  <si>
    <t>Dist</t>
  </si>
  <si>
    <t>Marca GNV</t>
  </si>
  <si>
    <t>BETANIA - 3230</t>
  </si>
  <si>
    <t>LA UNION ROMA - 2228</t>
  </si>
  <si>
    <t>TERMINAL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</si>
</sst>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41" fontId="1" fillId="0" borderId="0" applyFont="0" applyFill="0" applyBorder="0" applyAlignment="0" applyProtection="0"/>
  </cellStyleXfs>
  <cellXfs count="36">
    <xf numFmtId="0" fontId="0" fillId="0" borderId="0" xfId="0"/>
    <xf numFmtId="41" fontId="5" fillId="0" borderId="0" xfId="2" applyNumberFormat="1" applyFont="1"/>
    <xf numFmtId="0" fontId="9" fillId="0" borderId="0" xfId="0" applyFont="1"/>
    <xf numFmtId="41" fontId="10" fillId="0" borderId="0" xfId="1" applyFont="1"/>
    <xf numFmtId="41" fontId="10" fillId="2" borderId="0" xfId="1" applyFont="1" applyFill="1"/>
    <xf numFmtId="0" fontId="11" fillId="0" borderId="0" xfId="0" applyFont="1" applyAlignment="1">
      <alignment horizontal="center"/>
    </xf>
    <xf numFmtId="0" fontId="6" fillId="0" borderId="0" xfId="4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4" borderId="3" xfId="0" applyNumberForma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3" fontId="0" fillId="0" borderId="3" xfId="0" applyNumberFormat="1" applyBorder="1" applyAlignment="1">
      <alignment horizontal="center" vertical="center" wrapText="1"/>
    </xf>
    <xf numFmtId="0" fontId="11" fillId="0" borderId="0" xfId="0" applyFont="1"/>
    <xf numFmtId="0" fontId="11" fillId="2" borderId="0" xfId="0" applyFont="1" applyFill="1"/>
    <xf numFmtId="0" fontId="3" fillId="0" borderId="0" xfId="3" applyBorder="1"/>
    <xf numFmtId="0" fontId="8" fillId="0" borderId="1" xfId="3" applyFont="1" applyFill="1" applyAlignment="1">
      <alignment horizontal="center"/>
    </xf>
    <xf numFmtId="0" fontId="3" fillId="0" borderId="1" xfId="3" applyAlignment="1">
      <alignment horizont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3" fontId="0" fillId="4" borderId="5" xfId="0" applyNumberFormat="1" applyFill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2" fontId="0" fillId="4" borderId="3" xfId="0" applyNumberFormat="1" applyFill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4" borderId="5" xfId="0" applyNumberFormat="1" applyFill="1" applyBorder="1" applyAlignment="1">
      <alignment horizontal="center" vertical="center" wrapText="1"/>
    </xf>
    <xf numFmtId="0" fontId="8" fillId="0" borderId="1" xfId="3" applyFont="1" applyFill="1" applyAlignment="1">
      <alignment horizontal="center"/>
    </xf>
    <xf numFmtId="3" fontId="11" fillId="5" borderId="0" xfId="0" applyNumberFormat="1" applyFont="1" applyFill="1" applyAlignment="1">
      <alignment horizontal="left"/>
    </xf>
    <xf numFmtId="0" fontId="11" fillId="5" borderId="0" xfId="0" applyFont="1" applyFill="1" applyAlignment="1">
      <alignment horizontal="left"/>
    </xf>
    <xf numFmtId="3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</cellXfs>
  <cellStyles count="6">
    <cellStyle name="Encabezado 1" xfId="3" builtinId="16"/>
    <cellStyle name="Millares [0]" xfId="1" builtinId="6"/>
    <cellStyle name="Millares [0] 2" xfId="5" xr:uid="{B831B195-7AE7-486A-80CC-39015D956CFF}"/>
    <cellStyle name="Normal" xfId="0" builtinId="0"/>
    <cellStyle name="Título" xfId="2" builtinId="15"/>
    <cellStyle name="Total" xfId="4" builtinId="25"/>
  </cellStyles>
  <dxfs count="33"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2" formatCode="0.00"/>
      <alignment horizontal="general" vertical="center" textRotation="0" wrapText="1" indent="0" justifyLastLine="0" shrinkToFit="0" readingOrder="0"/>
    </dxf>
    <dxf>
      <numFmt numFmtId="3" formatCode="#,##0"/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alignment horizontal="general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2" formatCode="0.0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numFmt numFmtId="3" formatCode="#,##0"/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theme="4" tint="0.39997558519241921"/>
        </top>
        <bottom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ill>
        <patternFill patternType="solid">
          <fgColor theme="4" tint="0.79998168889431442"/>
          <bgColor theme="4" tint="0.79998168889431442"/>
        </patternFill>
      </fill>
      <alignment horizontal="center" vertical="center" textRotation="0" wrapText="1" indent="0" justifyLastLine="0" shrinkToFit="0" readingOrder="0"/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  <alignment horizontal="center" vertical="center" textRotation="0" wrapText="1" indent="0" justifyLastLine="0" shrinkToFit="0" readingOrder="0"/>
    </dxf>
    <dxf>
      <numFmt numFmtId="3" formatCode="#,##0"/>
    </dxf>
    <dxf>
      <numFmt numFmtId="3" formatCode="#,##0"/>
    </dxf>
    <dxf>
      <numFmt numFmtId="3" formatCode="#,##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numFmt numFmtId="4" formatCode="#,##0.00"/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2FC6A"/>
      <color rgb="FFE2F20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</a:t>
            </a:r>
            <a:r>
              <a:rPr lang="en-US" sz="1100" baseline="0"/>
              <a:t> </a:t>
            </a:r>
            <a:r>
              <a:rPr lang="en-US" sz="1100"/>
              <a:t>GASOLINA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6701617038695689"/>
          <c:y val="0.21392030380794425"/>
          <c:w val="0.37898378066917393"/>
          <c:h val="0.56847567100376084"/>
        </c:manualLayout>
      </c:layout>
      <c:pieChart>
        <c:varyColors val="1"/>
        <c:ser>
          <c:idx val="0"/>
          <c:order val="0"/>
          <c:tx>
            <c:strRef>
              <c:f>'MARKET SHARE'!$F$10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C4F2-4EB2-9F8C-4E6EE3175B7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C4F2-4EB2-9F8C-4E6EE3175B7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C4F2-4EB2-9F8C-4E6EE3175B73}"/>
              </c:ext>
            </c:extLst>
          </c:dPt>
          <c:dPt>
            <c:idx val="3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C4F2-4EB2-9F8C-4E6EE3175B73}"/>
              </c:ext>
            </c:extLst>
          </c:dPt>
          <c:dPt>
            <c:idx val="4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C4F2-4EB2-9F8C-4E6EE3175B73}"/>
              </c:ext>
            </c:extLst>
          </c:dPt>
          <c:dPt>
            <c:idx val="5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CE07-4F91-9E90-19FB5D90B137}"/>
              </c:ext>
            </c:extLst>
          </c:dPt>
          <c:dPt>
            <c:idx val="6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CE07-4F91-9E90-19FB5D90B13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SHARE'!$B$11:$B$17</c:f>
              <c:strCache>
                <c:ptCount val="7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BIOMAX</c:v>
                </c:pt>
                <c:pt idx="4">
                  <c:v>BRIO</c:v>
                </c:pt>
                <c:pt idx="5">
                  <c:v>SHELL</c:v>
                </c:pt>
                <c:pt idx="6">
                  <c:v>PETROBRAS</c:v>
                </c:pt>
              </c:strCache>
            </c:strRef>
          </c:cat>
          <c:val>
            <c:numRef>
              <c:f>'MARKET SHARE'!$F$11:$F$17</c:f>
              <c:numCache>
                <c:formatCode>0.00</c:formatCode>
                <c:ptCount val="7"/>
                <c:pt idx="0">
                  <c:v>34.6</c:v>
                </c:pt>
                <c:pt idx="1">
                  <c:v>22.78</c:v>
                </c:pt>
                <c:pt idx="2">
                  <c:v>20.43</c:v>
                </c:pt>
                <c:pt idx="3">
                  <c:v>3.54</c:v>
                </c:pt>
                <c:pt idx="4">
                  <c:v>2.65</c:v>
                </c:pt>
                <c:pt idx="5">
                  <c:v>9.66</c:v>
                </c:pt>
                <c:pt idx="6">
                  <c:v>6.34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C4F2-4EB2-9F8C-4E6EE3175B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233725515421756E-2"/>
          <c:y val="0.83658141494681082"/>
          <c:w val="0.91881514687558408"/>
          <c:h val="0.131632697949111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SHARES DIESEL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8654744759183718"/>
          <c:y val="0.22478797551826965"/>
          <c:w val="0.35051614910856832"/>
          <c:h val="0.56350943548062604"/>
        </c:manualLayout>
      </c:layout>
      <c:pieChart>
        <c:varyColors val="1"/>
        <c:ser>
          <c:idx val="0"/>
          <c:order val="0"/>
          <c:tx>
            <c:strRef>
              <c:f>'MARKET SHARE'!$L$10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BBDF-47C5-9F45-CF1B4AE5C0D3}"/>
              </c:ext>
            </c:extLst>
          </c:dPt>
          <c:dPt>
            <c:idx val="1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BDF-47C5-9F45-CF1B4AE5C0D3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BDF-47C5-9F45-CF1B4AE5C0D3}"/>
              </c:ext>
            </c:extLst>
          </c:dPt>
          <c:dPt>
            <c:idx val="3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BBDF-47C5-9F45-CF1B4AE5C0D3}"/>
              </c:ext>
            </c:extLst>
          </c:dPt>
          <c:dPt>
            <c:idx val="4"/>
            <c:bubble3D val="0"/>
            <c:spPr>
              <a:solidFill>
                <a:srgbClr val="00B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BBDF-47C5-9F45-CF1B4AE5C0D3}"/>
              </c:ext>
            </c:extLst>
          </c:dPt>
          <c:dPt>
            <c:idx val="5"/>
            <c:bubble3D val="0"/>
            <c:spPr>
              <a:solidFill>
                <a:schemeClr val="accent4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A-7166-42F7-B859-F670EFB6BAA7}"/>
              </c:ext>
            </c:extLst>
          </c:dPt>
          <c:dPt>
            <c:idx val="6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166-42F7-B859-F670EFB6BAA7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SHARE'!$H$11:$H$17</c:f>
              <c:strCache>
                <c:ptCount val="7"/>
                <c:pt idx="0">
                  <c:v>TERPEL</c:v>
                </c:pt>
                <c:pt idx="1">
                  <c:v>PRIMAX</c:v>
                </c:pt>
                <c:pt idx="2">
                  <c:v>TEXACO</c:v>
                </c:pt>
                <c:pt idx="3">
                  <c:v>BIOMAX</c:v>
                </c:pt>
                <c:pt idx="4">
                  <c:v>BRIO</c:v>
                </c:pt>
                <c:pt idx="5">
                  <c:v>SHELL</c:v>
                </c:pt>
                <c:pt idx="6">
                  <c:v>PETROBRAS</c:v>
                </c:pt>
              </c:strCache>
            </c:strRef>
          </c:cat>
          <c:val>
            <c:numRef>
              <c:f>'MARKET SHARE'!$L$11:$L$17</c:f>
              <c:numCache>
                <c:formatCode>0.00</c:formatCode>
                <c:ptCount val="7"/>
                <c:pt idx="0">
                  <c:v>24.16</c:v>
                </c:pt>
                <c:pt idx="1">
                  <c:v>28.75</c:v>
                </c:pt>
                <c:pt idx="2">
                  <c:v>21.47</c:v>
                </c:pt>
                <c:pt idx="3">
                  <c:v>2.83</c:v>
                </c:pt>
                <c:pt idx="4">
                  <c:v>3.12</c:v>
                </c:pt>
                <c:pt idx="5">
                  <c:v>10.62</c:v>
                </c:pt>
                <c:pt idx="6">
                  <c:v>9.0500000000000007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BDF-47C5-9F45-CF1B4AE5C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4126809636488979"/>
          <c:y val="0.84030901702007799"/>
          <c:w val="0.81635236461392613"/>
          <c:h val="0.1256240024678442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050"/>
              <a:t>SHARES GNV (%)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lotArea>
      <c:layout>
        <c:manualLayout>
          <c:layoutTarget val="inner"/>
          <c:xMode val="edge"/>
          <c:yMode val="edge"/>
          <c:x val="0.34260328619240232"/>
          <c:y val="0.21786541341421223"/>
          <c:w val="0.39602330952417369"/>
          <c:h val="0.59938684236444495"/>
        </c:manualLayout>
      </c:layout>
      <c:pieChart>
        <c:varyColors val="1"/>
        <c:ser>
          <c:idx val="0"/>
          <c:order val="0"/>
          <c:tx>
            <c:strRef>
              <c:f>'MARKET SHARE'!$F$24</c:f>
              <c:strCache>
                <c:ptCount val="1"/>
                <c:pt idx="0">
                  <c:v>PART_MERCADO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EC01-42B8-815B-4F848D2DA187}"/>
              </c:ext>
            </c:extLst>
          </c:dPt>
          <c:dPt>
            <c:idx val="1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EC01-42B8-815B-4F848D2DA187}"/>
              </c:ext>
            </c:extLst>
          </c:dPt>
          <c:dPt>
            <c:idx val="2"/>
            <c:bubble3D val="0"/>
            <c:spPr>
              <a:solidFill>
                <a:schemeClr val="accent1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00E9-43FC-BDB0-1F996669B429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'MARKET SHARE'!$B$25:$B$27</c:f>
              <c:strCache>
                <c:ptCount val="3"/>
                <c:pt idx="0">
                  <c:v>VANTI</c:v>
                </c:pt>
                <c:pt idx="1">
                  <c:v>GAZEL</c:v>
                </c:pt>
                <c:pt idx="2">
                  <c:v>MILENIUM GAS</c:v>
                </c:pt>
              </c:strCache>
            </c:strRef>
          </c:cat>
          <c:val>
            <c:numRef>
              <c:f>'MARKET SHARE'!$F$25:$F$27</c:f>
              <c:numCache>
                <c:formatCode>0.00</c:formatCode>
                <c:ptCount val="3"/>
                <c:pt idx="0">
                  <c:v>62.3</c:v>
                </c:pt>
                <c:pt idx="1">
                  <c:v>21.45</c:v>
                </c:pt>
                <c:pt idx="2">
                  <c:v>16.25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EC01-42B8-815B-4F848D2DA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3.4573569469028405E-2"/>
          <c:y val="0.8596833702456923"/>
          <c:w val="0.93438432905862268"/>
          <c:h val="0.108244545851715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2857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492303</xdr:colOff>
      <xdr:row>8</xdr:row>
      <xdr:rowOff>21404</xdr:rowOff>
    </xdr:from>
    <xdr:to>
      <xdr:col>11</xdr:col>
      <xdr:colOff>288961</xdr:colOff>
      <xdr:row>19</xdr:row>
      <xdr:rowOff>107023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id="{4F58DF97-687A-4CB8-83E0-8723D0E4C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492302</xdr:colOff>
      <xdr:row>19</xdr:row>
      <xdr:rowOff>160533</xdr:rowOff>
    </xdr:from>
    <xdr:to>
      <xdr:col>11</xdr:col>
      <xdr:colOff>288961</xdr:colOff>
      <xdr:row>31</xdr:row>
      <xdr:rowOff>85617</xdr:rowOff>
    </xdr:to>
    <xdr:graphicFrame macro="">
      <xdr:nvGraphicFramePr>
        <xdr:cNvPr id="9" name="Gráfico 8">
          <a:extLst>
            <a:ext uri="{FF2B5EF4-FFF2-40B4-BE49-F238E27FC236}">
              <a16:creationId xmlns:a16="http://schemas.microsoft.com/office/drawing/2014/main" id="{62BCC53A-BF81-4154-83B4-3EAB4657177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492303</xdr:colOff>
      <xdr:row>31</xdr:row>
      <xdr:rowOff>139130</xdr:rowOff>
    </xdr:from>
    <xdr:to>
      <xdr:col>11</xdr:col>
      <xdr:colOff>288960</xdr:colOff>
      <xdr:row>44</xdr:row>
      <xdr:rowOff>10702</xdr:rowOff>
    </xdr:to>
    <xdr:graphicFrame macro="">
      <xdr:nvGraphicFramePr>
        <xdr:cNvPr id="10" name="Gráfico 9">
          <a:extLst>
            <a:ext uri="{FF2B5EF4-FFF2-40B4-BE49-F238E27FC236}">
              <a16:creationId xmlns:a16="http://schemas.microsoft.com/office/drawing/2014/main" id="{7DF4169A-070C-45F2-9A7A-957DEE4984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0</xdr:colOff>
      <xdr:row>8</xdr:row>
      <xdr:rowOff>0</xdr:rowOff>
    </xdr:from>
    <xdr:to>
      <xdr:col>6</xdr:col>
      <xdr:colOff>436063</xdr:colOff>
      <xdr:row>42</xdr:row>
      <xdr:rowOff>104775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94444E6-BCD7-C997-F6F8-3FF59AC36B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28775"/>
          <a:ext cx="6684463" cy="671512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AFF5148-65F8-417A-99B6-EA1F819FA6B7}" name="Tabla22" displayName="Tabla22" ref="M9:V30" totalsRowShown="0">
  <autoFilter ref="M9:V30" xr:uid="{0AFF5148-65F8-417A-99B6-EA1F819FA6B7}"/>
  <tableColumns count="10">
    <tableColumn id="1" xr3:uid="{F11402B0-C36A-402E-A437-E8815D2FE399}" name="BCG ID"/>
    <tableColumn id="2" xr3:uid="{49DA1189-4747-48D5-B31E-42DB31261A6E}" name="Dist" dataDxfId="32"/>
    <tableColumn id="3" xr3:uid="{7B631773-2B2F-4C67-8591-A56180E750C5}" name="T. Oper." dataDxfId="31"/>
    <tableColumn id="4" xr3:uid="{0CA51AF8-7BB2-4609-B183-C465C29DCEE0}" name="Marca liquidos" dataDxfId="30"/>
    <tableColumn id="5" xr3:uid="{1993E57C-FDA7-443E-9BAB-C16F060FB6B6}" name="Nombre"/>
    <tableColumn id="6" xr3:uid="{D2092957-9C39-49F1-B17A-CBF3D5BC9438}" name="Gasolina (g/m)" dataDxfId="29"/>
    <tableColumn id="7" xr3:uid="{21101412-7487-412F-81F8-E6853EF37EC8}" name="Dsl (g/m)" dataDxfId="28"/>
    <tableColumn id="8" xr3:uid="{2A02A4AE-202C-46B8-9933-2ACFC1627600}" name="Liquidos (g/m)" dataDxfId="27"/>
    <tableColumn id="9" xr3:uid="{54AF4E56-01E1-4AFB-817C-2F2D8B3F54BA}" name="Marca GNV" dataDxfId="26"/>
    <tableColumn id="10" xr3:uid="{413D6F11-3C19-45D8-82D3-75AEE55A76A8}" name="GNV (M3/m)" dataDxfId="2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24139C7F-D46C-4431-8116-31BA95C855E7}" name="Tabla4" displayName="Tabla4" ref="B10:F17" totalsRowShown="0" headerRowDxfId="24" dataDxfId="22" headerRowBorderDxfId="23">
  <tableColumns count="5">
    <tableColumn id="1" xr3:uid="{B7258723-0465-431A-A830-73D015D4CAB0}" name="Marca" dataDxfId="21"/>
    <tableColumn id="2" xr3:uid="{E46F7E43-C4DF-43BC-9B88-3B74D9D65CCE}" name="N_EDS" dataDxfId="20"/>
    <tableColumn id="3" xr3:uid="{BC36F97E-197B-4F31-9DCF-49EDEA22A202}" name="Vol_Marca" dataDxfId="19"/>
    <tableColumn id="4" xr3:uid="{272E2F22-1423-47C1-AA26-18AE6E58995B}" name="PART_EDS" dataDxfId="18"/>
    <tableColumn id="5" xr3:uid="{F752E30D-368F-49A7-8992-A504933C87EC}" name="PART_MERCADO" dataDxfId="1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9FFE5414-7E43-4862-814E-A24F055FEF55}" name="Tabla6" displayName="Tabla6" ref="B24:F27" totalsRowShown="0" headerRowDxfId="16" dataDxfId="14" headerRowBorderDxfId="15" tableBorderDxfId="13">
  <tableColumns count="5">
    <tableColumn id="1" xr3:uid="{F5075BD5-E85A-488B-A1B2-34629429C12E}" name="Marca" dataDxfId="12"/>
    <tableColumn id="2" xr3:uid="{5A1EA47E-59B2-42BF-B9FF-077D6DFFB63D}" name="N_EDS" dataDxfId="11"/>
    <tableColumn id="3" xr3:uid="{1AE81CBB-3C24-47ED-9384-23405C2E94EF}" name="Vol_Marca" dataDxfId="10"/>
    <tableColumn id="4" xr3:uid="{F11D8EC2-BC12-4133-96D6-0C537A516423}" name="PART_EDS" dataDxfId="9"/>
    <tableColumn id="5" xr3:uid="{A00BCDC9-6E0B-42A9-94E2-0DD670D3355E}" name="PART_MERCADO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D9706F-1BDF-486B-B933-2C495ED66698}" name="Tabla2" displayName="Tabla2" ref="H10:L17" totalsRowShown="0" headerRowDxfId="7" dataDxfId="5" headerRowBorderDxfId="6">
  <tableColumns count="5">
    <tableColumn id="1" xr3:uid="{C0B66839-282D-4329-847E-256E55BEAC65}" name="Marca" dataDxfId="4"/>
    <tableColumn id="2" xr3:uid="{CBC1A025-CEFB-4EA3-B74F-F41CAB08E75B}" name="N_EDS" dataDxfId="3"/>
    <tableColumn id="3" xr3:uid="{F74B1B07-BC74-4428-8DCB-C9BDB32DB7CD}" name="Vol_Marca" dataDxfId="2"/>
    <tableColumn id="4" xr3:uid="{2E0D9E83-BEF6-446D-BC2F-7CD6EC856BFB}" name="PART_EDS" dataDxfId="1"/>
    <tableColumn id="5" xr3:uid="{E9B6EB6F-753F-46EB-B72A-A19D2B2AA6F6}" name="PART_MERCADO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V31"/>
  <sheetViews>
    <sheetView tabSelected="1" topLeftCell="A23" zoomScale="90" zoomScaleNormal="90" workbookViewId="0">
      <selection activeCell="O37" sqref="O37"/>
    </sheetView>
  </sheetViews>
  <sheetFormatPr baseColWidth="10" defaultRowHeight="15" x14ac:dyDescent="0.25"/>
  <cols>
    <col min="1" max="1" width="21.85546875" customWidth="1"/>
    <col min="3" max="3" width="19.5703125" customWidth="1"/>
    <col min="4" max="4" width="18" customWidth="1"/>
    <col min="12" max="12" width="5.140625" customWidth="1"/>
    <col min="14" max="14" width="9.140625" customWidth="1"/>
    <col min="15" max="15" width="12.5703125" customWidth="1"/>
    <col min="16" max="16" width="17.28515625" customWidth="1"/>
    <col min="17" max="17" width="41.85546875" customWidth="1"/>
    <col min="18" max="18" width="15.28515625" customWidth="1"/>
    <col min="19" max="19" width="12.28515625" customWidth="1"/>
    <col min="20" max="20" width="16.5703125" customWidth="1"/>
    <col min="21" max="21" width="16.42578125" customWidth="1"/>
    <col min="22" max="22" width="14.5703125" customWidth="1"/>
  </cols>
  <sheetData>
    <row r="1" spans="1:22" ht="16.5" thickBot="1" x14ac:dyDescent="0.3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21"/>
    </row>
    <row r="2" spans="1:2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22" ht="15.75" x14ac:dyDescent="0.25">
      <c r="A3" s="3" t="s">
        <v>3</v>
      </c>
      <c r="B3" s="9">
        <v>10256</v>
      </c>
      <c r="C3" s="18"/>
      <c r="D3" s="18"/>
      <c r="E3" s="18"/>
      <c r="F3" s="18"/>
      <c r="G3" s="18"/>
      <c r="H3" s="18"/>
      <c r="I3" s="18"/>
      <c r="J3" s="18"/>
      <c r="K3" s="18"/>
    </row>
    <row r="4" spans="1:22" ht="15.75" x14ac:dyDescent="0.25">
      <c r="A4" s="4" t="s">
        <v>4</v>
      </c>
      <c r="B4" s="8" t="s">
        <v>39</v>
      </c>
      <c r="C4" s="19"/>
      <c r="D4" s="19"/>
      <c r="E4" s="19"/>
      <c r="F4" s="19"/>
      <c r="G4" s="19"/>
      <c r="H4" s="19"/>
      <c r="I4" s="19"/>
      <c r="J4" s="19"/>
      <c r="K4" s="19"/>
    </row>
    <row r="5" spans="1:22" ht="15.75" x14ac:dyDescent="0.25">
      <c r="A5" s="3" t="s">
        <v>5</v>
      </c>
      <c r="B5" s="7" t="s">
        <v>0</v>
      </c>
      <c r="C5" s="18"/>
      <c r="D5" s="18"/>
      <c r="E5" s="18"/>
      <c r="F5" s="18"/>
      <c r="G5" s="18"/>
      <c r="H5" s="18"/>
      <c r="I5" s="18"/>
      <c r="J5" s="18"/>
      <c r="K5" s="18"/>
    </row>
    <row r="6" spans="1:22" ht="15.75" x14ac:dyDescent="0.25">
      <c r="A6" s="4" t="s">
        <v>6</v>
      </c>
      <c r="B6" s="8" t="s">
        <v>40</v>
      </c>
      <c r="C6" s="19"/>
      <c r="D6" s="19"/>
      <c r="E6" s="19"/>
      <c r="F6" s="19"/>
      <c r="G6" s="19"/>
      <c r="H6" s="19"/>
      <c r="I6" s="19"/>
      <c r="J6" s="19"/>
      <c r="K6" s="19"/>
    </row>
    <row r="7" spans="1:22" ht="13.5" customHeight="1" x14ac:dyDescent="0.3">
      <c r="A7" s="1"/>
      <c r="B7" s="2"/>
      <c r="C7" s="5"/>
      <c r="D7" s="5"/>
      <c r="E7" s="2"/>
      <c r="F7" s="2"/>
      <c r="G7" s="2"/>
      <c r="H7" s="2"/>
      <c r="I7" s="2"/>
      <c r="J7" s="2"/>
      <c r="K7" s="2"/>
    </row>
    <row r="8" spans="1:22" ht="18.75" x14ac:dyDescent="0.3">
      <c r="A8" s="1" t="s">
        <v>7</v>
      </c>
      <c r="B8" s="2"/>
      <c r="C8" s="5"/>
      <c r="D8" s="5"/>
      <c r="E8" s="2"/>
      <c r="F8" s="2"/>
      <c r="G8" s="2"/>
      <c r="H8" s="2"/>
      <c r="I8" s="2"/>
      <c r="J8" s="2"/>
      <c r="K8" s="2"/>
      <c r="M8" s="6" t="s">
        <v>24</v>
      </c>
    </row>
    <row r="9" spans="1:22" ht="25.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M9" s="10" t="s">
        <v>8</v>
      </c>
      <c r="N9" s="10" t="s">
        <v>56</v>
      </c>
      <c r="O9" s="10" t="s">
        <v>9</v>
      </c>
      <c r="P9" s="10" t="s">
        <v>10</v>
      </c>
      <c r="Q9" s="10" t="s">
        <v>11</v>
      </c>
      <c r="R9" s="10" t="s">
        <v>12</v>
      </c>
      <c r="S9" s="10" t="s">
        <v>13</v>
      </c>
      <c r="T9" s="10" t="s">
        <v>14</v>
      </c>
      <c r="U9" s="10" t="s">
        <v>57</v>
      </c>
      <c r="V9" s="10" t="s">
        <v>15</v>
      </c>
    </row>
    <row r="10" spans="1:22" x14ac:dyDescent="0.25">
      <c r="M10" s="10">
        <v>10256</v>
      </c>
      <c r="N10" s="27">
        <v>0</v>
      </c>
      <c r="O10" s="23" t="s">
        <v>16</v>
      </c>
      <c r="P10" s="23" t="s">
        <v>0</v>
      </c>
      <c r="Q10" s="11" t="s">
        <v>39</v>
      </c>
      <c r="R10" s="11">
        <v>44340</v>
      </c>
      <c r="S10" s="11">
        <v>7675</v>
      </c>
      <c r="T10" s="11">
        <v>52015</v>
      </c>
      <c r="U10" s="24" t="s">
        <v>32</v>
      </c>
      <c r="V10" s="11">
        <v>43200</v>
      </c>
    </row>
    <row r="11" spans="1:22" x14ac:dyDescent="0.25">
      <c r="M11" s="10">
        <v>10255</v>
      </c>
      <c r="N11" s="27">
        <v>0.14000000000000001</v>
      </c>
      <c r="O11" s="23" t="s">
        <v>16</v>
      </c>
      <c r="P11" s="23" t="s">
        <v>34</v>
      </c>
      <c r="Q11" s="11" t="s">
        <v>46</v>
      </c>
      <c r="R11" s="11">
        <v>19000</v>
      </c>
      <c r="S11" s="11">
        <v>8177</v>
      </c>
      <c r="T11" s="11">
        <v>27177</v>
      </c>
      <c r="U11" s="24"/>
      <c r="V11" s="11">
        <v>0</v>
      </c>
    </row>
    <row r="12" spans="1:22" x14ac:dyDescent="0.25">
      <c r="M12" s="10">
        <v>10257</v>
      </c>
      <c r="N12" s="27">
        <v>0.91</v>
      </c>
      <c r="O12" s="23" t="s">
        <v>16</v>
      </c>
      <c r="P12" s="23" t="s">
        <v>29</v>
      </c>
      <c r="Q12" s="11" t="s">
        <v>47</v>
      </c>
      <c r="R12" s="11">
        <v>85500</v>
      </c>
      <c r="S12" s="11">
        <v>29563</v>
      </c>
      <c r="T12" s="11">
        <v>115063</v>
      </c>
      <c r="U12" s="24" t="s">
        <v>32</v>
      </c>
      <c r="V12" s="11">
        <v>67200</v>
      </c>
    </row>
    <row r="13" spans="1:22" x14ac:dyDescent="0.25">
      <c r="M13" s="10">
        <v>10259</v>
      </c>
      <c r="N13" s="27">
        <v>1.0900000000000001</v>
      </c>
      <c r="O13" s="23" t="s">
        <v>16</v>
      </c>
      <c r="P13" s="23" t="s">
        <v>17</v>
      </c>
      <c r="Q13" s="11" t="s">
        <v>48</v>
      </c>
      <c r="R13" s="11">
        <v>104500</v>
      </c>
      <c r="S13" s="11">
        <v>25160</v>
      </c>
      <c r="T13" s="11">
        <v>129660</v>
      </c>
      <c r="U13" s="24"/>
      <c r="V13" s="11">
        <v>0</v>
      </c>
    </row>
    <row r="14" spans="1:22" x14ac:dyDescent="0.25">
      <c r="M14" s="10">
        <v>10918</v>
      </c>
      <c r="N14" s="27">
        <v>1.54</v>
      </c>
      <c r="O14" s="23" t="s">
        <v>16</v>
      </c>
      <c r="P14" s="23" t="s">
        <v>29</v>
      </c>
      <c r="Q14" s="11" t="s">
        <v>55</v>
      </c>
      <c r="R14" s="11">
        <v>38950</v>
      </c>
      <c r="S14" s="11">
        <v>17612</v>
      </c>
      <c r="T14" s="11">
        <v>56562</v>
      </c>
      <c r="U14" s="24" t="s">
        <v>32</v>
      </c>
      <c r="V14" s="11">
        <v>38399</v>
      </c>
    </row>
    <row r="15" spans="1:22" x14ac:dyDescent="0.25">
      <c r="M15" s="10">
        <v>10260</v>
      </c>
      <c r="N15" s="27">
        <v>1.64</v>
      </c>
      <c r="O15" s="23" t="s">
        <v>30</v>
      </c>
      <c r="P15" s="23" t="s">
        <v>0</v>
      </c>
      <c r="Q15" s="11" t="s">
        <v>58</v>
      </c>
      <c r="R15" s="11">
        <v>221077</v>
      </c>
      <c r="S15" s="11">
        <v>62180</v>
      </c>
      <c r="T15" s="11">
        <v>283257</v>
      </c>
      <c r="U15" s="24" t="s">
        <v>2</v>
      </c>
      <c r="V15" s="11">
        <v>152061</v>
      </c>
    </row>
    <row r="16" spans="1:22" x14ac:dyDescent="0.25">
      <c r="M16" s="10">
        <v>10516</v>
      </c>
      <c r="N16" s="27">
        <v>2.4900000000000002</v>
      </c>
      <c r="O16" s="23" t="s">
        <v>16</v>
      </c>
      <c r="P16" s="23" t="s">
        <v>31</v>
      </c>
      <c r="Q16" s="11" t="s">
        <v>50</v>
      </c>
      <c r="R16" s="11">
        <v>66500</v>
      </c>
      <c r="S16" s="11">
        <v>37740</v>
      </c>
      <c r="T16" s="11">
        <v>104240</v>
      </c>
      <c r="U16" s="24"/>
      <c r="V16" s="11">
        <v>0</v>
      </c>
    </row>
    <row r="17" spans="13:22" x14ac:dyDescent="0.25">
      <c r="M17" s="10">
        <v>10251</v>
      </c>
      <c r="N17" s="27">
        <v>2.5299999999999998</v>
      </c>
      <c r="O17" s="23" t="s">
        <v>16</v>
      </c>
      <c r="P17" s="23" t="s">
        <v>33</v>
      </c>
      <c r="Q17" s="11" t="s">
        <v>45</v>
      </c>
      <c r="R17" s="11">
        <v>25650</v>
      </c>
      <c r="S17" s="11">
        <v>5032</v>
      </c>
      <c r="T17" s="11">
        <v>30682</v>
      </c>
      <c r="U17" s="24" t="s">
        <v>32</v>
      </c>
      <c r="V17" s="11">
        <v>28800</v>
      </c>
    </row>
    <row r="18" spans="13:22" x14ac:dyDescent="0.25">
      <c r="M18" s="10">
        <v>10517</v>
      </c>
      <c r="N18" s="27">
        <v>2.57</v>
      </c>
      <c r="O18" s="23" t="s">
        <v>16</v>
      </c>
      <c r="P18" s="23" t="s">
        <v>31</v>
      </c>
      <c r="Q18" s="11" t="s">
        <v>51</v>
      </c>
      <c r="R18" s="11">
        <v>15200</v>
      </c>
      <c r="S18" s="11">
        <v>2516</v>
      </c>
      <c r="T18" s="11">
        <v>17716</v>
      </c>
      <c r="U18" s="24"/>
      <c r="V18" s="11">
        <v>0</v>
      </c>
    </row>
    <row r="19" spans="13:22" x14ac:dyDescent="0.25">
      <c r="M19" s="10">
        <v>10247</v>
      </c>
      <c r="N19" s="27">
        <v>2.64</v>
      </c>
      <c r="O19" s="23" t="s">
        <v>41</v>
      </c>
      <c r="P19" s="23" t="s">
        <v>1</v>
      </c>
      <c r="Q19" s="11" t="s">
        <v>42</v>
      </c>
      <c r="R19" s="11">
        <v>66500</v>
      </c>
      <c r="S19" s="11">
        <v>26418</v>
      </c>
      <c r="T19" s="11">
        <v>92918</v>
      </c>
      <c r="U19" s="24" t="s">
        <v>32</v>
      </c>
      <c r="V19" s="11">
        <v>57600</v>
      </c>
    </row>
    <row r="20" spans="13:22" x14ac:dyDescent="0.25">
      <c r="M20" s="10">
        <v>10248</v>
      </c>
      <c r="N20" s="27">
        <v>2.73</v>
      </c>
      <c r="O20" s="23" t="s">
        <v>16</v>
      </c>
      <c r="P20" s="23" t="s">
        <v>1</v>
      </c>
      <c r="Q20" s="11" t="s">
        <v>43</v>
      </c>
      <c r="R20" s="11">
        <v>70300</v>
      </c>
      <c r="S20" s="11">
        <v>37740</v>
      </c>
      <c r="T20" s="11">
        <v>108040</v>
      </c>
      <c r="U20" s="24"/>
      <c r="V20" s="11">
        <v>0</v>
      </c>
    </row>
    <row r="21" spans="13:22" x14ac:dyDescent="0.25">
      <c r="M21" s="10">
        <v>10518</v>
      </c>
      <c r="N21" s="27">
        <v>2.88</v>
      </c>
      <c r="O21" s="23" t="s">
        <v>16</v>
      </c>
      <c r="P21" s="23" t="s">
        <v>34</v>
      </c>
      <c r="Q21" s="11" t="s">
        <v>52</v>
      </c>
      <c r="R21" s="11">
        <v>15200</v>
      </c>
      <c r="S21" s="11">
        <v>5661</v>
      </c>
      <c r="T21" s="11">
        <v>20861</v>
      </c>
      <c r="U21" s="24"/>
      <c r="V21" s="11">
        <v>0</v>
      </c>
    </row>
    <row r="22" spans="13:22" x14ac:dyDescent="0.25">
      <c r="M22" s="10">
        <v>10250</v>
      </c>
      <c r="N22" s="27">
        <v>2.91</v>
      </c>
      <c r="O22" s="23" t="s">
        <v>16</v>
      </c>
      <c r="P22" s="23" t="s">
        <v>17</v>
      </c>
      <c r="Q22" s="11" t="s">
        <v>44</v>
      </c>
      <c r="R22" s="11">
        <v>66500</v>
      </c>
      <c r="S22" s="11">
        <v>31450</v>
      </c>
      <c r="T22" s="11">
        <v>97950</v>
      </c>
      <c r="U22" s="24"/>
      <c r="V22" s="11">
        <v>0</v>
      </c>
    </row>
    <row r="23" spans="13:22" x14ac:dyDescent="0.25">
      <c r="M23" s="10">
        <v>10515</v>
      </c>
      <c r="N23" s="27">
        <v>2.94</v>
      </c>
      <c r="O23" s="23" t="s">
        <v>16</v>
      </c>
      <c r="P23" s="23" t="s">
        <v>0</v>
      </c>
      <c r="Q23" s="11" t="s">
        <v>49</v>
      </c>
      <c r="R23" s="11">
        <v>12797</v>
      </c>
      <c r="S23" s="11">
        <v>825</v>
      </c>
      <c r="T23" s="11">
        <v>13622</v>
      </c>
      <c r="U23" s="24" t="s">
        <v>32</v>
      </c>
      <c r="V23" s="11">
        <v>48000</v>
      </c>
    </row>
    <row r="24" spans="13:22" x14ac:dyDescent="0.25">
      <c r="M24" s="10">
        <v>10246</v>
      </c>
      <c r="N24" s="27">
        <v>3.02</v>
      </c>
      <c r="O24" s="23" t="s">
        <v>16</v>
      </c>
      <c r="P24" s="23" t="s">
        <v>0</v>
      </c>
      <c r="Q24" s="11" t="s">
        <v>59</v>
      </c>
      <c r="R24" s="11">
        <v>145812</v>
      </c>
      <c r="S24" s="11">
        <v>31923</v>
      </c>
      <c r="T24" s="11">
        <v>177735</v>
      </c>
      <c r="U24" s="24"/>
      <c r="V24" s="11">
        <v>0</v>
      </c>
    </row>
    <row r="25" spans="13:22" x14ac:dyDescent="0.25">
      <c r="M25" s="10">
        <v>10262</v>
      </c>
      <c r="N25" s="27">
        <v>3.48</v>
      </c>
      <c r="O25" s="23" t="s">
        <v>16</v>
      </c>
      <c r="P25" s="23" t="s">
        <v>17</v>
      </c>
      <c r="Q25" s="11" t="s">
        <v>36</v>
      </c>
      <c r="R25" s="11">
        <v>92150</v>
      </c>
      <c r="S25" s="11">
        <v>38746</v>
      </c>
      <c r="T25" s="11">
        <v>130896</v>
      </c>
      <c r="U25" s="24" t="s">
        <v>38</v>
      </c>
      <c r="V25" s="11">
        <v>115200</v>
      </c>
    </row>
    <row r="26" spans="13:22" x14ac:dyDescent="0.25">
      <c r="M26" s="10">
        <v>10519</v>
      </c>
      <c r="N26" s="27">
        <v>3.74</v>
      </c>
      <c r="O26" s="23" t="s">
        <v>16</v>
      </c>
      <c r="P26" s="23" t="s">
        <v>33</v>
      </c>
      <c r="Q26" s="11" t="s">
        <v>53</v>
      </c>
      <c r="R26" s="11">
        <v>19950</v>
      </c>
      <c r="S26" s="11">
        <v>7548</v>
      </c>
      <c r="T26" s="11">
        <v>27498</v>
      </c>
      <c r="U26" s="24"/>
      <c r="V26" s="11">
        <v>0</v>
      </c>
    </row>
    <row r="27" spans="13:22" x14ac:dyDescent="0.25">
      <c r="M27" s="10">
        <v>10536</v>
      </c>
      <c r="N27" s="27">
        <v>3.75</v>
      </c>
      <c r="O27" s="23" t="s">
        <v>16</v>
      </c>
      <c r="P27" s="23" t="s">
        <v>1</v>
      </c>
      <c r="Q27" s="11" t="s">
        <v>37</v>
      </c>
      <c r="R27" s="11">
        <v>92150</v>
      </c>
      <c r="S27" s="11">
        <v>42143</v>
      </c>
      <c r="T27" s="11">
        <v>134293</v>
      </c>
      <c r="U27" s="24" t="s">
        <v>32</v>
      </c>
      <c r="V27" s="11">
        <v>115200</v>
      </c>
    </row>
    <row r="28" spans="13:22" x14ac:dyDescent="0.25">
      <c r="M28" s="10">
        <v>101028</v>
      </c>
      <c r="N28" s="27">
        <v>3.82</v>
      </c>
      <c r="O28" s="23" t="s">
        <v>16</v>
      </c>
      <c r="P28" s="23" t="s">
        <v>1</v>
      </c>
      <c r="Q28" s="11" t="s">
        <v>60</v>
      </c>
      <c r="R28" s="11">
        <v>26599</v>
      </c>
      <c r="S28" s="11">
        <v>8805</v>
      </c>
      <c r="T28" s="11">
        <v>35404</v>
      </c>
      <c r="U28" s="24"/>
      <c r="V28" s="11">
        <v>0</v>
      </c>
    </row>
    <row r="29" spans="13:22" x14ac:dyDescent="0.25">
      <c r="M29" s="10">
        <v>10249</v>
      </c>
      <c r="N29" s="27">
        <v>3.88</v>
      </c>
      <c r="O29" s="23" t="s">
        <v>16</v>
      </c>
      <c r="P29" s="23" t="s">
        <v>1</v>
      </c>
      <c r="Q29" s="11" t="s">
        <v>35</v>
      </c>
      <c r="R29" s="11">
        <v>38000</v>
      </c>
      <c r="S29" s="11">
        <v>12580</v>
      </c>
      <c r="T29" s="11">
        <v>50580</v>
      </c>
      <c r="U29" s="24"/>
      <c r="V29" s="11">
        <v>0</v>
      </c>
    </row>
    <row r="30" spans="13:22" x14ac:dyDescent="0.25">
      <c r="M30" s="10">
        <v>10678</v>
      </c>
      <c r="N30" s="27">
        <v>3.92</v>
      </c>
      <c r="O30" s="23" t="s">
        <v>16</v>
      </c>
      <c r="P30" s="23" t="s">
        <v>0</v>
      </c>
      <c r="Q30" s="11" t="s">
        <v>54</v>
      </c>
      <c r="R30" s="11">
        <v>21697</v>
      </c>
      <c r="S30" s="11">
        <v>4700</v>
      </c>
      <c r="T30" s="11">
        <v>26397</v>
      </c>
      <c r="U30" s="24" t="s">
        <v>32</v>
      </c>
      <c r="V30" s="11">
        <v>43200</v>
      </c>
    </row>
    <row r="31" spans="13:22" x14ac:dyDescent="0.25">
      <c r="M31" s="10"/>
      <c r="N31" s="11"/>
      <c r="O31" s="12"/>
      <c r="P31" s="12"/>
      <c r="Q31" s="11"/>
      <c r="R31" s="12"/>
      <c r="S31" s="11"/>
      <c r="T31" s="11"/>
      <c r="U31" s="11"/>
      <c r="V31" s="11"/>
    </row>
  </sheetData>
  <mergeCells count="1">
    <mergeCell ref="A1:J1"/>
  </mergeCells>
  <phoneticPr fontId="7" type="noConversion"/>
  <pageMargins left="0.7" right="0.7" top="0.75" bottom="0.75" header="0.3" footer="0.3"/>
  <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7C87F7-5C8C-4782-B07D-BCC15FFFB0D6}">
  <dimension ref="A1:L27"/>
  <sheetViews>
    <sheetView topLeftCell="A3" zoomScale="80" zoomScaleNormal="80" workbookViewId="0">
      <selection activeCell="I22" sqref="I22"/>
    </sheetView>
  </sheetViews>
  <sheetFormatPr baseColWidth="10" defaultRowHeight="15" x14ac:dyDescent="0.25"/>
  <cols>
    <col min="1" max="1" width="16.140625" customWidth="1"/>
    <col min="2" max="2" width="18" customWidth="1"/>
    <col min="4" max="4" width="12.7109375" customWidth="1"/>
    <col min="5" max="5" width="14" customWidth="1"/>
    <col min="6" max="6" width="22.140625" customWidth="1"/>
    <col min="8" max="8" width="15.140625" customWidth="1"/>
    <col min="9" max="9" width="20.28515625" customWidth="1"/>
    <col min="10" max="11" width="14.5703125" customWidth="1"/>
    <col min="12" max="12" width="19" customWidth="1"/>
    <col min="13" max="13" width="21.85546875" customWidth="1"/>
  </cols>
  <sheetData>
    <row r="1" spans="1:12" ht="16.5" thickBot="1" x14ac:dyDescent="0.3">
      <c r="A1" s="31" t="s">
        <v>26</v>
      </c>
      <c r="B1" s="31"/>
      <c r="C1" s="31"/>
      <c r="D1" s="31"/>
      <c r="E1" s="31"/>
      <c r="F1" s="31"/>
      <c r="G1" s="31"/>
      <c r="H1" s="31"/>
      <c r="I1" s="31"/>
      <c r="J1" s="31"/>
    </row>
    <row r="2" spans="1:12" ht="16.5" thickTop="1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2" ht="15.75" x14ac:dyDescent="0.25">
      <c r="A3" s="3" t="s">
        <v>3</v>
      </c>
      <c r="B3" s="9">
        <f>'TRADE AREA'!B3</f>
        <v>10256</v>
      </c>
      <c r="C3" s="18"/>
      <c r="D3" s="18"/>
      <c r="E3" s="18"/>
      <c r="F3" s="18"/>
      <c r="G3" s="18"/>
      <c r="H3" s="18"/>
      <c r="I3" s="18"/>
      <c r="J3" s="18"/>
    </row>
    <row r="4" spans="1:12" ht="15.75" x14ac:dyDescent="0.25">
      <c r="A4" s="4" t="s">
        <v>4</v>
      </c>
      <c r="B4" s="32" t="str">
        <f>'TRADE AREA'!B4</f>
        <v>CENCOSUD BOSA - 2292</v>
      </c>
      <c r="C4" s="33"/>
      <c r="D4" s="33"/>
      <c r="E4" s="33"/>
      <c r="F4" s="33"/>
      <c r="G4" s="33"/>
      <c r="H4" s="33"/>
      <c r="I4" s="33"/>
      <c r="J4" s="33"/>
    </row>
    <row r="5" spans="1:12" ht="15.75" x14ac:dyDescent="0.25">
      <c r="A5" s="3" t="s">
        <v>5</v>
      </c>
      <c r="B5" s="34" t="str">
        <f>'TRADE AREA'!B5</f>
        <v>TERPEL</v>
      </c>
      <c r="C5" s="35"/>
      <c r="D5" s="35"/>
      <c r="E5" s="35"/>
      <c r="F5" s="35"/>
      <c r="G5" s="35"/>
      <c r="H5" s="35"/>
      <c r="I5" s="35"/>
      <c r="J5" s="35"/>
    </row>
    <row r="6" spans="1:12" ht="15.75" x14ac:dyDescent="0.25">
      <c r="A6" s="4" t="s">
        <v>6</v>
      </c>
      <c r="B6" s="32" t="str">
        <f>'TRADE AREA'!B6</f>
        <v>Avenida El Tintal No. 60-90 SUR,  El Regalo, UPZs de Bogotá, Localidad Bosa, Bogotá, Bogotá, Distrito Capital, RAP (Espe</v>
      </c>
      <c r="C6" s="33"/>
      <c r="D6" s="33"/>
      <c r="E6" s="33"/>
      <c r="F6" s="33"/>
      <c r="G6" s="33"/>
      <c r="H6" s="33"/>
      <c r="I6" s="33"/>
      <c r="J6" s="33"/>
    </row>
    <row r="8" spans="1:12" ht="20.25" thickBot="1" x14ac:dyDescent="0.35">
      <c r="A8" s="22" t="s">
        <v>25</v>
      </c>
      <c r="H8" s="22" t="s">
        <v>21</v>
      </c>
    </row>
    <row r="9" spans="1:12" ht="9.75" customHeight="1" thickTop="1" x14ac:dyDescent="0.25"/>
    <row r="10" spans="1:12" ht="30" customHeight="1" x14ac:dyDescent="0.25">
      <c r="A10" s="10"/>
      <c r="B10" s="13" t="s">
        <v>18</v>
      </c>
      <c r="C10" s="13" t="s">
        <v>19</v>
      </c>
      <c r="D10" s="13" t="s">
        <v>20</v>
      </c>
      <c r="E10" s="13" t="s">
        <v>27</v>
      </c>
      <c r="F10" s="13" t="s">
        <v>28</v>
      </c>
      <c r="G10" s="10"/>
      <c r="H10" s="13" t="s">
        <v>18</v>
      </c>
      <c r="I10" s="13" t="s">
        <v>19</v>
      </c>
      <c r="J10" s="13" t="s">
        <v>20</v>
      </c>
      <c r="K10" s="13" t="s">
        <v>27</v>
      </c>
      <c r="L10" s="13" t="s">
        <v>28</v>
      </c>
    </row>
    <row r="11" spans="1:12" x14ac:dyDescent="0.25">
      <c r="A11" s="10"/>
      <c r="B11" s="14" t="s">
        <v>0</v>
      </c>
      <c r="C11" s="14">
        <v>5</v>
      </c>
      <c r="D11" s="15">
        <v>445723</v>
      </c>
      <c r="E11" s="28">
        <v>23.81</v>
      </c>
      <c r="F11" s="28">
        <v>34.6</v>
      </c>
      <c r="G11" s="10"/>
      <c r="H11" s="14" t="s">
        <v>0</v>
      </c>
      <c r="I11" s="14">
        <v>5</v>
      </c>
      <c r="J11" s="15">
        <v>107303</v>
      </c>
      <c r="K11" s="28">
        <v>23.81</v>
      </c>
      <c r="L11" s="28">
        <v>24.16</v>
      </c>
    </row>
    <row r="12" spans="1:12" x14ac:dyDescent="0.25">
      <c r="A12" s="10"/>
      <c r="B12" s="16" t="s">
        <v>1</v>
      </c>
      <c r="C12" s="16">
        <v>5</v>
      </c>
      <c r="D12" s="17">
        <v>293549</v>
      </c>
      <c r="E12" s="29">
        <v>23.81</v>
      </c>
      <c r="F12" s="29">
        <v>22.78</v>
      </c>
      <c r="G12" s="10"/>
      <c r="H12" s="16" t="s">
        <v>1</v>
      </c>
      <c r="I12" s="16">
        <v>5</v>
      </c>
      <c r="J12" s="17">
        <v>127686</v>
      </c>
      <c r="K12" s="29">
        <v>23.81</v>
      </c>
      <c r="L12" s="29">
        <v>28.75</v>
      </c>
    </row>
    <row r="13" spans="1:12" x14ac:dyDescent="0.25">
      <c r="A13" s="10"/>
      <c r="B13" s="14" t="s">
        <v>17</v>
      </c>
      <c r="C13" s="14">
        <v>3</v>
      </c>
      <c r="D13" s="15">
        <v>263150</v>
      </c>
      <c r="E13" s="28">
        <v>14.3</v>
      </c>
      <c r="F13" s="28">
        <v>20.43</v>
      </c>
      <c r="G13" s="10"/>
      <c r="H13" s="14" t="s">
        <v>17</v>
      </c>
      <c r="I13" s="14">
        <v>3</v>
      </c>
      <c r="J13" s="15">
        <v>95356</v>
      </c>
      <c r="K13" s="28">
        <v>14.3</v>
      </c>
      <c r="L13" s="28">
        <v>21.47</v>
      </c>
    </row>
    <row r="14" spans="1:12" x14ac:dyDescent="0.25">
      <c r="A14" s="10"/>
      <c r="B14" s="16" t="s">
        <v>33</v>
      </c>
      <c r="C14" s="16">
        <v>2</v>
      </c>
      <c r="D14" s="17">
        <v>45600</v>
      </c>
      <c r="E14" s="29">
        <v>9.52</v>
      </c>
      <c r="F14" s="29">
        <v>3.54</v>
      </c>
      <c r="G14" s="10"/>
      <c r="H14" s="16" t="s">
        <v>33</v>
      </c>
      <c r="I14" s="16">
        <v>2</v>
      </c>
      <c r="J14" s="17">
        <v>12580</v>
      </c>
      <c r="K14" s="29">
        <v>9.52</v>
      </c>
      <c r="L14" s="29">
        <v>2.83</v>
      </c>
    </row>
    <row r="15" spans="1:12" x14ac:dyDescent="0.25">
      <c r="A15" s="10"/>
      <c r="B15" s="25" t="s">
        <v>34</v>
      </c>
      <c r="C15" s="25">
        <v>2</v>
      </c>
      <c r="D15" s="26">
        <v>34200</v>
      </c>
      <c r="E15" s="30">
        <v>9.52</v>
      </c>
      <c r="F15" s="30">
        <v>2.65</v>
      </c>
      <c r="G15" s="10"/>
      <c r="H15" s="25" t="s">
        <v>34</v>
      </c>
      <c r="I15" s="25">
        <v>2</v>
      </c>
      <c r="J15" s="26">
        <v>13838</v>
      </c>
      <c r="K15" s="30">
        <v>9.52</v>
      </c>
      <c r="L15" s="30">
        <v>3.12</v>
      </c>
    </row>
    <row r="16" spans="1:12" x14ac:dyDescent="0.25">
      <c r="A16" s="10"/>
      <c r="B16" s="16" t="s">
        <v>29</v>
      </c>
      <c r="C16" s="16">
        <v>2</v>
      </c>
      <c r="D16" s="17">
        <v>124450</v>
      </c>
      <c r="E16" s="29">
        <v>9.52</v>
      </c>
      <c r="F16" s="29">
        <v>9.66</v>
      </c>
      <c r="G16" s="10"/>
      <c r="H16" s="16" t="s">
        <v>29</v>
      </c>
      <c r="I16" s="16">
        <v>2</v>
      </c>
      <c r="J16" s="17">
        <v>47175</v>
      </c>
      <c r="K16" s="29">
        <v>9.52</v>
      </c>
      <c r="L16" s="29">
        <v>10.62</v>
      </c>
    </row>
    <row r="17" spans="1:12" x14ac:dyDescent="0.25">
      <c r="A17" s="10"/>
      <c r="B17" s="25" t="s">
        <v>31</v>
      </c>
      <c r="C17" s="25">
        <v>2</v>
      </c>
      <c r="D17" s="26">
        <v>81700</v>
      </c>
      <c r="E17" s="30">
        <v>9.52</v>
      </c>
      <c r="F17" s="30">
        <v>6.34</v>
      </c>
      <c r="G17" s="10"/>
      <c r="H17" s="25" t="s">
        <v>31</v>
      </c>
      <c r="I17" s="25">
        <v>2</v>
      </c>
      <c r="J17" s="26">
        <v>40256</v>
      </c>
      <c r="K17" s="30">
        <v>9.52</v>
      </c>
      <c r="L17" s="30">
        <v>9.0500000000000007</v>
      </c>
    </row>
    <row r="18" spans="1:12" x14ac:dyDescent="0.25">
      <c r="A18" s="10"/>
      <c r="B18" s="12"/>
      <c r="C18" s="12"/>
      <c r="D18" s="11"/>
      <c r="E18" s="12"/>
      <c r="F18" s="12"/>
      <c r="G18" s="10"/>
      <c r="H18" s="23"/>
      <c r="I18" s="23"/>
      <c r="J18" s="24"/>
      <c r="K18" s="23"/>
      <c r="L18" s="23"/>
    </row>
    <row r="19" spans="1:12" x14ac:dyDescent="0.25">
      <c r="A19" s="10"/>
      <c r="B19" s="12"/>
      <c r="C19" s="12"/>
      <c r="D19" s="11"/>
      <c r="E19" s="12"/>
      <c r="F19" s="12"/>
      <c r="G19" s="10"/>
      <c r="H19" s="23"/>
      <c r="I19" s="23"/>
      <c r="J19" s="24"/>
      <c r="K19" s="23"/>
      <c r="L19" s="23"/>
    </row>
    <row r="20" spans="1:12" x14ac:dyDescent="0.25">
      <c r="A20" s="10"/>
      <c r="B20" s="12"/>
      <c r="C20" s="12"/>
      <c r="D20" s="11"/>
      <c r="E20" s="12"/>
      <c r="F20" s="12"/>
      <c r="G20" s="10"/>
      <c r="H20" s="23"/>
      <c r="I20" s="23"/>
      <c r="J20" s="24"/>
      <c r="K20" s="23"/>
      <c r="L20" s="23"/>
    </row>
    <row r="21" spans="1:12" x14ac:dyDescent="0.25">
      <c r="G21" s="12"/>
    </row>
    <row r="22" spans="1:12" ht="20.25" thickBot="1" x14ac:dyDescent="0.35">
      <c r="A22" s="22" t="s">
        <v>22</v>
      </c>
    </row>
    <row r="23" spans="1:12" ht="9" customHeight="1" thickTop="1" x14ac:dyDescent="0.3">
      <c r="A23" s="20"/>
    </row>
    <row r="24" spans="1:12" ht="30" customHeight="1" x14ac:dyDescent="0.25">
      <c r="A24" s="10"/>
      <c r="B24" s="13" t="s">
        <v>18</v>
      </c>
      <c r="C24" s="13" t="s">
        <v>19</v>
      </c>
      <c r="D24" s="13" t="s">
        <v>20</v>
      </c>
      <c r="E24" s="13" t="s">
        <v>27</v>
      </c>
      <c r="F24" s="13" t="s">
        <v>28</v>
      </c>
    </row>
    <row r="25" spans="1:12" x14ac:dyDescent="0.25">
      <c r="A25" s="10"/>
      <c r="B25" s="14" t="s">
        <v>32</v>
      </c>
      <c r="C25" s="14">
        <v>8</v>
      </c>
      <c r="D25" s="15">
        <v>441599</v>
      </c>
      <c r="E25" s="28">
        <v>80</v>
      </c>
      <c r="F25" s="28">
        <v>62.3</v>
      </c>
    </row>
    <row r="26" spans="1:12" x14ac:dyDescent="0.25">
      <c r="A26" s="10"/>
      <c r="B26" s="16" t="s">
        <v>2</v>
      </c>
      <c r="C26" s="16">
        <v>1</v>
      </c>
      <c r="D26" s="17">
        <v>152061</v>
      </c>
      <c r="E26" s="29">
        <v>10</v>
      </c>
      <c r="F26" s="29">
        <v>21.45</v>
      </c>
    </row>
    <row r="27" spans="1:12" x14ac:dyDescent="0.25">
      <c r="A27" s="10"/>
      <c r="B27" s="25" t="s">
        <v>38</v>
      </c>
      <c r="C27" s="25">
        <v>1</v>
      </c>
      <c r="D27" s="26">
        <v>115200</v>
      </c>
      <c r="E27" s="30">
        <v>10</v>
      </c>
      <c r="F27" s="30">
        <v>16.25</v>
      </c>
    </row>
  </sheetData>
  <mergeCells count="4">
    <mergeCell ref="A1:J1"/>
    <mergeCell ref="B4:J4"/>
    <mergeCell ref="B5:J5"/>
    <mergeCell ref="B6:J6"/>
  </mergeCells>
  <pageMargins left="0.7" right="0.7" top="0.75" bottom="0.75" header="0.3" footer="0.3"/>
  <tableParts count="3">
    <tablePart r:id="rId1"/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TRADE AREA</vt:lpstr>
      <vt:lpstr>MARKET SHARE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Omar Díaz</cp:lastModifiedBy>
  <dcterms:created xsi:type="dcterms:W3CDTF">2023-09-01T14:23:08Z</dcterms:created>
  <dcterms:modified xsi:type="dcterms:W3CDTF">2024-08-21T15:24:07Z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